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xi\Dropbox\Projects\2023 unbalanced growth\data\"/>
    </mc:Choice>
  </mc:AlternateContent>
  <xr:revisionPtr revIDLastSave="0" documentId="13_ncr:1_{0E503AAC-56EA-47E9-BCCE-D486F770826B}" xr6:coauthVersionLast="47" xr6:coauthVersionMax="47" xr10:uidLastSave="{00000000-0000-0000-0000-000000000000}"/>
  <bookViews>
    <workbookView xWindow="8772" yWindow="2028" windowWidth="14640" windowHeight="8964" xr2:uid="{B5F613BB-DFFB-46F2-9FCC-1556291F14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<sst xmlns="http://schemas.openxmlformats.org/spreadsheetml/2006/main" count="10" uniqueCount="10">
  <si>
    <t>Year</t>
  </si>
  <si>
    <t>Agriculture</t>
  </si>
  <si>
    <t>Fishing</t>
  </si>
  <si>
    <t>Mining</t>
  </si>
  <si>
    <t>Construction</t>
  </si>
  <si>
    <t>Manufacturing</t>
  </si>
  <si>
    <t>Trade</t>
  </si>
  <si>
    <t>Transport</t>
  </si>
  <si>
    <t>Service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</si>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</sst>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52483-5922-49F0-9DAB-CA13348677A1}">
  <dimension ref="A1:J18"/>
  <sheetViews>
    <sheetView tabSelected="1" topLeftCell="A4" workbookViewId="0">
      <selection activeCell="B19" sqref="B19"/>
    </sheetView>
  </sheetViews>
  <sheetFormatPr defaultRowHeight="14.4" x14ac:dyDescent="0.3"/>
  <sheetData>
    <row r="1" spans="1:10" x14ac:dyDescent="0.3">
      <c r="A1" t="s">
        <v>0</v>
      </c>
      <c r="B1" t="s">
        <v>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3">
      <c r="A2">
        <v>1960</v>
      </c>
      <c r="B2">
        <v>74060</v>
      </c>
      <c r="C2">
        <v>5970</v>
      </c>
      <c r="D2">
        <v>45</v>
      </c>
      <c r="E2">
        <v>709</v>
      </c>
      <c r="F2">
        <v>3640</v>
      </c>
      <c r="G2">
        <v>17145</v>
      </c>
      <c r="H2">
        <v>14051</v>
      </c>
      <c r="I2">
        <f>135+883</f>
        <v>1018</v>
      </c>
      <c r="J2">
        <f>1850+2489</f>
        <v>4339</v>
      </c>
    </row>
    <row r="3" spans="1:10" x14ac:dyDescent="0.3">
      <c r="A3">
        <v>1950</v>
      </c>
      <c r="B3">
        <v>65470</v>
      </c>
      <c r="C3">
        <v>7870</v>
      </c>
      <c r="D3">
        <v>77</v>
      </c>
      <c r="E3">
        <v>901</v>
      </c>
      <c r="F3">
        <v>3029</v>
      </c>
      <c r="G3">
        <v>15648</v>
      </c>
      <c r="H3">
        <v>12152</v>
      </c>
      <c r="I3">
        <f>130+1373</f>
        <v>1503</v>
      </c>
      <c r="J3">
        <f>1270+1995</f>
        <v>3265</v>
      </c>
    </row>
    <row r="4" spans="1:10" x14ac:dyDescent="0.3">
      <c r="A4">
        <v>1940</v>
      </c>
      <c r="B4">
        <v>56290</v>
      </c>
      <c r="C4">
        <v>9575</v>
      </c>
      <c r="D4">
        <v>60</v>
      </c>
      <c r="E4">
        <v>925</v>
      </c>
      <c r="F4">
        <v>1876</v>
      </c>
      <c r="G4">
        <v>11309</v>
      </c>
      <c r="H4">
        <v>9328</v>
      </c>
      <c r="I4">
        <f>150+1160</f>
        <v>1310</v>
      </c>
      <c r="J4">
        <f>1086+2300</f>
        <v>3386</v>
      </c>
    </row>
    <row r="5" spans="1:10" x14ac:dyDescent="0.3">
      <c r="A5">
        <v>1930</v>
      </c>
      <c r="B5">
        <v>48830</v>
      </c>
      <c r="C5">
        <v>10560</v>
      </c>
      <c r="D5">
        <v>73</v>
      </c>
      <c r="E5">
        <v>1009</v>
      </c>
      <c r="F5">
        <v>1988</v>
      </c>
      <c r="G5">
        <v>9884</v>
      </c>
      <c r="H5">
        <v>8122</v>
      </c>
      <c r="I5">
        <f>160+1659</f>
        <v>1819</v>
      </c>
      <c r="J5">
        <f>1044+2270</f>
        <v>3314</v>
      </c>
    </row>
    <row r="6" spans="1:10" x14ac:dyDescent="0.3">
      <c r="A6">
        <v>1920</v>
      </c>
      <c r="B6">
        <v>41610</v>
      </c>
      <c r="C6">
        <v>10790</v>
      </c>
      <c r="D6">
        <v>53</v>
      </c>
      <c r="E6">
        <v>1180</v>
      </c>
      <c r="F6">
        <v>1233</v>
      </c>
      <c r="G6">
        <v>11190</v>
      </c>
      <c r="H6">
        <v>5845</v>
      </c>
      <c r="I6">
        <f>205+2236</f>
        <v>2441</v>
      </c>
      <c r="J6">
        <f>752+1660</f>
        <v>2412</v>
      </c>
    </row>
    <row r="7" spans="1:10" x14ac:dyDescent="0.3">
      <c r="A7">
        <v>1910</v>
      </c>
      <c r="B7">
        <v>37480</v>
      </c>
      <c r="C7">
        <v>11770</v>
      </c>
      <c r="D7">
        <v>68</v>
      </c>
      <c r="E7">
        <v>1068</v>
      </c>
      <c r="F7">
        <v>1949</v>
      </c>
      <c r="G7">
        <v>8332</v>
      </c>
      <c r="H7">
        <v>5320</v>
      </c>
      <c r="I7">
        <f>150+1855</f>
        <v>2005</v>
      </c>
      <c r="J7">
        <f>595+2090</f>
        <v>2685</v>
      </c>
    </row>
    <row r="8" spans="1:10" x14ac:dyDescent="0.3">
      <c r="A8">
        <v>1900</v>
      </c>
      <c r="B8">
        <v>29070</v>
      </c>
      <c r="C8">
        <v>11680</v>
      </c>
      <c r="D8">
        <v>69</v>
      </c>
      <c r="E8">
        <v>637</v>
      </c>
      <c r="F8">
        <v>1665</v>
      </c>
      <c r="G8">
        <v>5895</v>
      </c>
      <c r="H8">
        <v>3970</v>
      </c>
      <c r="I8">
        <f>105+1040</f>
        <v>1145</v>
      </c>
      <c r="J8">
        <f>436+1800</f>
        <v>2236</v>
      </c>
    </row>
    <row r="9" spans="1:10" x14ac:dyDescent="0.3">
      <c r="A9">
        <v>1890</v>
      </c>
      <c r="B9">
        <v>23320</v>
      </c>
      <c r="C9">
        <v>9960</v>
      </c>
      <c r="D9">
        <v>60</v>
      </c>
      <c r="E9">
        <v>440</v>
      </c>
      <c r="F9">
        <v>1510</v>
      </c>
      <c r="G9">
        <v>4390</v>
      </c>
      <c r="H9">
        <v>2960</v>
      </c>
      <c r="I9">
        <f>120+750</f>
        <v>870</v>
      </c>
      <c r="J9">
        <f>350+1580</f>
        <v>1930</v>
      </c>
    </row>
    <row r="10" spans="1:10" x14ac:dyDescent="0.3">
      <c r="A10">
        <v>1880</v>
      </c>
      <c r="B10">
        <v>17390</v>
      </c>
      <c r="C10">
        <v>8920</v>
      </c>
      <c r="D10">
        <v>41</v>
      </c>
      <c r="E10">
        <v>280</v>
      </c>
      <c r="F10">
        <v>900</v>
      </c>
      <c r="G10">
        <v>3290</v>
      </c>
      <c r="H10">
        <v>1930</v>
      </c>
      <c r="I10">
        <f>125+416</f>
        <v>541</v>
      </c>
      <c r="J10">
        <f>230+1130</f>
        <v>1360</v>
      </c>
    </row>
    <row r="11" spans="1:10" x14ac:dyDescent="0.3">
      <c r="A11">
        <v>1870</v>
      </c>
      <c r="B11">
        <v>12930</v>
      </c>
      <c r="C11">
        <v>6790</v>
      </c>
      <c r="D11">
        <v>28</v>
      </c>
      <c r="E11">
        <v>180</v>
      </c>
      <c r="F11">
        <v>780</v>
      </c>
      <c r="G11">
        <v>2470</v>
      </c>
      <c r="H11">
        <v>1310</v>
      </c>
      <c r="I11">
        <f>185+160</f>
        <v>345</v>
      </c>
      <c r="J11">
        <f>170+1000</f>
        <v>1170</v>
      </c>
    </row>
    <row r="12" spans="1:10" x14ac:dyDescent="0.3">
      <c r="A12">
        <v>1860</v>
      </c>
      <c r="B12">
        <v>11110</v>
      </c>
      <c r="C12">
        <v>5880</v>
      </c>
      <c r="D12">
        <v>31</v>
      </c>
      <c r="E12">
        <v>176</v>
      </c>
      <c r="F12">
        <v>520</v>
      </c>
      <c r="G12">
        <v>1530</v>
      </c>
      <c r="H12">
        <v>890</v>
      </c>
      <c r="I12">
        <f>145+80</f>
        <v>225</v>
      </c>
      <c r="J12">
        <f>115+600</f>
        <v>715</v>
      </c>
    </row>
    <row r="13" spans="1:10" x14ac:dyDescent="0.3">
      <c r="A13">
        <v>1850</v>
      </c>
      <c r="B13">
        <v>8250</v>
      </c>
      <c r="C13">
        <v>4520</v>
      </c>
      <c r="D13">
        <v>30</v>
      </c>
      <c r="E13">
        <v>102</v>
      </c>
      <c r="F13">
        <v>410</v>
      </c>
      <c r="G13">
        <v>1200</v>
      </c>
      <c r="H13">
        <v>530</v>
      </c>
      <c r="I13">
        <f>135+20</f>
        <v>155</v>
      </c>
      <c r="J13">
        <f>80+350</f>
        <v>430</v>
      </c>
    </row>
    <row r="14" spans="1:10" x14ac:dyDescent="0.3">
      <c r="A14">
        <v>1840</v>
      </c>
      <c r="B14">
        <v>5660</v>
      </c>
      <c r="C14">
        <v>3570</v>
      </c>
      <c r="D14">
        <v>24</v>
      </c>
      <c r="E14">
        <v>32</v>
      </c>
      <c r="F14">
        <v>290</v>
      </c>
      <c r="G14">
        <v>500</v>
      </c>
      <c r="H14">
        <v>350</v>
      </c>
      <c r="I14">
        <f>95+7</f>
        <v>102</v>
      </c>
      <c r="J14">
        <f>45+240</f>
        <v>285</v>
      </c>
    </row>
    <row r="15" spans="1:10" x14ac:dyDescent="0.3">
      <c r="A15">
        <v>1830</v>
      </c>
      <c r="B15">
        <v>4200</v>
      </c>
      <c r="C15">
        <v>2965</v>
      </c>
      <c r="D15">
        <v>15</v>
      </c>
      <c r="E15">
        <v>22</v>
      </c>
      <c r="F15">
        <v>0</v>
      </c>
      <c r="G15">
        <v>0</v>
      </c>
      <c r="H15">
        <v>0</v>
      </c>
      <c r="I15">
        <v>70</v>
      </c>
      <c r="J15">
        <f>30+160</f>
        <v>190</v>
      </c>
    </row>
    <row r="16" spans="1:10" x14ac:dyDescent="0.3">
      <c r="A16">
        <v>1820</v>
      </c>
      <c r="B16">
        <v>3135</v>
      </c>
      <c r="C16">
        <v>2470</v>
      </c>
      <c r="D16">
        <v>14</v>
      </c>
      <c r="E16">
        <v>13</v>
      </c>
      <c r="F16">
        <v>0</v>
      </c>
      <c r="G16">
        <v>0</v>
      </c>
      <c r="H16">
        <v>0</v>
      </c>
      <c r="I16">
        <v>50</v>
      </c>
      <c r="J16">
        <f>20+110</f>
        <v>130</v>
      </c>
    </row>
    <row r="17" spans="1:10" x14ac:dyDescent="0.3">
      <c r="A17">
        <v>1810</v>
      </c>
      <c r="B17">
        <v>2330</v>
      </c>
      <c r="C17">
        <v>1950</v>
      </c>
      <c r="D17">
        <v>6</v>
      </c>
      <c r="E17">
        <v>11</v>
      </c>
      <c r="F17">
        <v>0</v>
      </c>
      <c r="G17">
        <v>75</v>
      </c>
      <c r="H17">
        <v>0</v>
      </c>
      <c r="I17">
        <v>60</v>
      </c>
      <c r="J17">
        <f>12+70</f>
        <v>82</v>
      </c>
    </row>
    <row r="18" spans="1:10" x14ac:dyDescent="0.3">
      <c r="A18">
        <v>1800</v>
      </c>
      <c r="B18">
        <v>1900</v>
      </c>
      <c r="C18">
        <v>1400</v>
      </c>
      <c r="D18">
        <v>5</v>
      </c>
      <c r="E18">
        <v>10</v>
      </c>
      <c r="F18">
        <v>0</v>
      </c>
      <c r="G18">
        <v>0</v>
      </c>
      <c r="H18">
        <v>0</v>
      </c>
      <c r="I18">
        <v>40</v>
      </c>
      <c r="J18">
        <f>5+40</f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Toda, Alexis Akira</dc:creator>
  <cp:lastModifiedBy>Toda, Alexis Akira</cp:lastModifiedBy>
  <dcterms:created xsi:type="dcterms:W3CDTF">2024-08-06T18:54:56Z</dcterms:created>
  <dcterms:modified xsi:type="dcterms:W3CDTF">2024-08-06T19:42:35Z</dcterms:modified>
</cp:coreProperties>
</file>